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MI\Groups\Bio-Nano\AFM_RW\Zenodo\Figure S4\"/>
    </mc:Choice>
  </mc:AlternateContent>
  <xr:revisionPtr revIDLastSave="0" documentId="13_ncr:1_{EC1C9639-A901-410F-90C4-6E72E60EEC3A}" xr6:coauthVersionLast="47" xr6:coauthVersionMax="47" xr10:uidLastSave="{00000000-0000-0000-0000-000000000000}"/>
  <bookViews>
    <workbookView xWindow="-108" yWindow="-108" windowWidth="23256" windowHeight="12456" xr2:uid="{00D49E29-B264-F04C-845A-775952B08042}"/>
  </bookViews>
  <sheets>
    <sheet name="A549_PCL-200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" l="1"/>
  <c r="J14" i="1"/>
  <c r="J15" i="1"/>
  <c r="J12" i="1"/>
  <c r="K3" i="1"/>
  <c r="H3" i="1"/>
  <c r="I3" i="1"/>
  <c r="J3" i="1"/>
  <c r="G3" i="1"/>
  <c r="H2" i="1"/>
  <c r="I2" i="1"/>
  <c r="J2" i="1"/>
  <c r="G2" i="1"/>
</calcChain>
</file>

<file path=xl/sharedStrings.xml><?xml version="1.0" encoding="utf-8"?>
<sst xmlns="http://schemas.openxmlformats.org/spreadsheetml/2006/main" count="21" uniqueCount="9">
  <si>
    <t xml:space="preserve"> </t>
  </si>
  <si>
    <t>Area</t>
  </si>
  <si>
    <t>Circ.</t>
  </si>
  <si>
    <t>Feret</t>
  </si>
  <si>
    <t>AR</t>
  </si>
  <si>
    <t>n</t>
  </si>
  <si>
    <t>Mean</t>
  </si>
  <si>
    <t>SD</t>
  </si>
  <si>
    <t>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</si>
</sst>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E0A9F-7E41-BB4B-BF50-A782AE393F3A}">
  <dimension ref="A1:K38"/>
  <sheetViews>
    <sheetView tabSelected="1" zoomScaleNormal="100" workbookViewId="0">
      <selection activeCell="J12" sqref="J12"/>
    </sheetView>
  </sheetViews>
  <sheetFormatPr defaultColWidth="11.19921875" defaultRowHeight="15.6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1</v>
      </c>
      <c r="H1" t="s">
        <v>2</v>
      </c>
      <c r="I1" t="s">
        <v>3</v>
      </c>
      <c r="J1" t="s">
        <v>4</v>
      </c>
    </row>
    <row r="2" spans="1:11" x14ac:dyDescent="0.3">
      <c r="A2">
        <v>29</v>
      </c>
      <c r="B2">
        <v>328.93900000000002</v>
      </c>
      <c r="C2">
        <v>0.90200000000000002</v>
      </c>
      <c r="D2">
        <v>22.593</v>
      </c>
      <c r="E2">
        <v>1.097</v>
      </c>
      <c r="G2" s="1">
        <f>AVERAGE(B2:B38)</f>
        <v>720.44664864864876</v>
      </c>
      <c r="H2" s="1">
        <f>AVERAGE(C2:C38)</f>
        <v>0.81072972972972979</v>
      </c>
      <c r="I2" s="1">
        <f>AVERAGE(D2:D38)</f>
        <v>35.101729729729726</v>
      </c>
      <c r="J2" s="1">
        <f>AVERAGE(E2:E38)</f>
        <v>1.2166486486486483</v>
      </c>
      <c r="K2" t="s">
        <v>5</v>
      </c>
    </row>
    <row r="3" spans="1:11" x14ac:dyDescent="0.3">
      <c r="A3">
        <v>51</v>
      </c>
      <c r="B3">
        <v>508.61200000000002</v>
      </c>
      <c r="C3">
        <v>0.90900000000000003</v>
      </c>
      <c r="D3">
        <v>28.901</v>
      </c>
      <c r="E3">
        <v>1.1879999999999999</v>
      </c>
      <c r="G3" s="1">
        <f>STDEV(B2:B38)</f>
        <v>159.90291330439862</v>
      </c>
      <c r="H3" s="1">
        <f>STDEV(C2:C38)</f>
        <v>0.12861865439452413</v>
      </c>
      <c r="I3" s="1">
        <f>STDEV(D2:D38)</f>
        <v>4.8341921745500471</v>
      </c>
      <c r="J3" s="1">
        <f>STDEV(E2:E38)</f>
        <v>0.11188863913538126</v>
      </c>
      <c r="K3">
        <f>COUNT(B2:B38)</f>
        <v>37</v>
      </c>
    </row>
    <row r="4" spans="1:11" x14ac:dyDescent="0.3">
      <c r="A4">
        <v>14</v>
      </c>
      <c r="B4">
        <v>509.07299999999998</v>
      </c>
      <c r="C4">
        <v>0.3</v>
      </c>
      <c r="D4">
        <v>36.381</v>
      </c>
      <c r="E4">
        <v>1.1020000000000001</v>
      </c>
    </row>
    <row r="5" spans="1:11" x14ac:dyDescent="0.3">
      <c r="A5">
        <v>48</v>
      </c>
      <c r="B5">
        <v>539.94000000000005</v>
      </c>
      <c r="C5">
        <v>0.73299999999999998</v>
      </c>
      <c r="D5">
        <v>30.873999999999999</v>
      </c>
      <c r="E5">
        <v>1.153</v>
      </c>
    </row>
    <row r="6" spans="1:11" x14ac:dyDescent="0.3">
      <c r="A6">
        <v>36</v>
      </c>
      <c r="B6">
        <v>542.24300000000005</v>
      </c>
      <c r="C6">
        <v>0.55000000000000004</v>
      </c>
      <c r="D6">
        <v>29.965</v>
      </c>
      <c r="E6">
        <v>1.194</v>
      </c>
    </row>
    <row r="7" spans="1:11" x14ac:dyDescent="0.3">
      <c r="A7">
        <v>50</v>
      </c>
      <c r="B7">
        <v>545.00699999999995</v>
      </c>
      <c r="C7">
        <v>0.85199999999999998</v>
      </c>
      <c r="D7">
        <v>28.611999999999998</v>
      </c>
      <c r="E7">
        <v>1.0740000000000001</v>
      </c>
      <c r="G7" t="s">
        <v>1</v>
      </c>
      <c r="H7" t="s">
        <v>2</v>
      </c>
      <c r="I7" t="s">
        <v>3</v>
      </c>
      <c r="J7" t="s">
        <v>4</v>
      </c>
    </row>
    <row r="8" spans="1:11" x14ac:dyDescent="0.3">
      <c r="A8">
        <v>70</v>
      </c>
      <c r="B8">
        <v>545.92899999999997</v>
      </c>
      <c r="C8">
        <v>0.74299999999999999</v>
      </c>
      <c r="D8">
        <v>31.734999999999999</v>
      </c>
      <c r="E8">
        <v>1.218</v>
      </c>
      <c r="G8">
        <v>720.44664864864876</v>
      </c>
      <c r="H8">
        <v>0.81072972972972979</v>
      </c>
      <c r="I8">
        <v>35.101729729729726</v>
      </c>
      <c r="J8">
        <v>1.2166486486486483</v>
      </c>
    </row>
    <row r="9" spans="1:11" x14ac:dyDescent="0.3">
      <c r="A9">
        <v>63</v>
      </c>
      <c r="B9">
        <v>569.42399999999998</v>
      </c>
      <c r="C9">
        <v>0.879</v>
      </c>
      <c r="D9">
        <v>30.754000000000001</v>
      </c>
      <c r="E9">
        <v>1.266</v>
      </c>
      <c r="G9">
        <v>159.90291330439862</v>
      </c>
      <c r="H9">
        <v>0.12861865439452413</v>
      </c>
      <c r="I9">
        <v>4.8341921745500471</v>
      </c>
      <c r="J9">
        <v>0.11188863913538126</v>
      </c>
    </row>
    <row r="10" spans="1:11" x14ac:dyDescent="0.3">
      <c r="A10">
        <v>26</v>
      </c>
      <c r="B10">
        <v>599.83100000000002</v>
      </c>
      <c r="C10">
        <v>0.90300000000000002</v>
      </c>
      <c r="D10">
        <v>29.965</v>
      </c>
      <c r="E10">
        <v>1.075</v>
      </c>
    </row>
    <row r="11" spans="1:11" x14ac:dyDescent="0.3">
      <c r="A11">
        <v>45</v>
      </c>
      <c r="B11">
        <v>601.21299999999997</v>
      </c>
      <c r="C11">
        <v>0.90400000000000003</v>
      </c>
      <c r="D11">
        <v>31.908000000000001</v>
      </c>
      <c r="E11">
        <v>1.2130000000000001</v>
      </c>
      <c r="H11" t="s">
        <v>6</v>
      </c>
      <c r="I11" t="s">
        <v>7</v>
      </c>
      <c r="J11" t="s">
        <v>8</v>
      </c>
    </row>
    <row r="12" spans="1:11" x14ac:dyDescent="0.3">
      <c r="A12">
        <v>43</v>
      </c>
      <c r="B12">
        <v>605.35900000000004</v>
      </c>
      <c r="C12">
        <v>0.77100000000000002</v>
      </c>
      <c r="D12">
        <v>33.72</v>
      </c>
      <c r="E12">
        <v>1.367</v>
      </c>
      <c r="G12" t="s">
        <v>1</v>
      </c>
      <c r="H12" s="1">
        <v>720.44664864864876</v>
      </c>
      <c r="I12" s="1">
        <v>159.90291330439862</v>
      </c>
      <c r="J12" s="1">
        <f>(I12/H12)*100</f>
        <v>22.194969412978828</v>
      </c>
    </row>
    <row r="13" spans="1:11" x14ac:dyDescent="0.3">
      <c r="A13">
        <v>72</v>
      </c>
      <c r="B13">
        <v>609.04499999999996</v>
      </c>
      <c r="C13">
        <v>0.66700000000000004</v>
      </c>
      <c r="D13">
        <v>32.805</v>
      </c>
      <c r="E13">
        <v>1.2190000000000001</v>
      </c>
      <c r="G13" t="s">
        <v>2</v>
      </c>
      <c r="H13" s="1">
        <v>0.81072972972972979</v>
      </c>
      <c r="I13" s="1">
        <v>0.12861865439452413</v>
      </c>
      <c r="J13" s="1">
        <f t="shared" ref="J13:J16" si="0">(I13/H13)*100</f>
        <v>15.864553830707711</v>
      </c>
    </row>
    <row r="14" spans="1:11" x14ac:dyDescent="0.3">
      <c r="A14">
        <v>32</v>
      </c>
      <c r="B14">
        <v>631.15800000000002</v>
      </c>
      <c r="C14">
        <v>0.878</v>
      </c>
      <c r="D14">
        <v>32.267000000000003</v>
      </c>
      <c r="E14">
        <v>1.179</v>
      </c>
      <c r="G14" t="s">
        <v>3</v>
      </c>
      <c r="H14" s="1">
        <v>35.101729729729726</v>
      </c>
      <c r="I14" s="1">
        <v>4.8341921745500471</v>
      </c>
      <c r="J14" s="1">
        <f t="shared" si="0"/>
        <v>13.771948595614889</v>
      </c>
    </row>
    <row r="15" spans="1:11" x14ac:dyDescent="0.3">
      <c r="A15">
        <v>68</v>
      </c>
      <c r="B15">
        <v>644.51800000000003</v>
      </c>
      <c r="C15">
        <v>0.85199999999999998</v>
      </c>
      <c r="D15">
        <v>36.082000000000001</v>
      </c>
      <c r="E15">
        <v>1.56</v>
      </c>
      <c r="G15" t="s">
        <v>4</v>
      </c>
      <c r="H15" s="1">
        <v>1.2166486486486483</v>
      </c>
      <c r="I15" s="1">
        <v>0.11188863913538126</v>
      </c>
      <c r="J15" s="1">
        <f>(I15/H15)*100</f>
        <v>9.1964626977277142</v>
      </c>
    </row>
    <row r="16" spans="1:11" x14ac:dyDescent="0.3">
      <c r="A16">
        <v>75</v>
      </c>
      <c r="B16">
        <v>645.44000000000005</v>
      </c>
      <c r="C16">
        <v>0.91800000000000004</v>
      </c>
      <c r="D16">
        <v>32.445</v>
      </c>
      <c r="E16">
        <v>1.167</v>
      </c>
    </row>
    <row r="17" spans="1:5" x14ac:dyDescent="0.3">
      <c r="A17">
        <v>33</v>
      </c>
      <c r="B17">
        <v>667.553</v>
      </c>
      <c r="C17">
        <v>0.83299999999999996</v>
      </c>
      <c r="D17">
        <v>35.301000000000002</v>
      </c>
      <c r="E17">
        <v>1.2130000000000001</v>
      </c>
    </row>
    <row r="18" spans="1:5" x14ac:dyDescent="0.3">
      <c r="A18">
        <v>38</v>
      </c>
      <c r="B18">
        <v>683.21699999999998</v>
      </c>
      <c r="C18">
        <v>0.91200000000000003</v>
      </c>
      <c r="D18">
        <v>32.651000000000003</v>
      </c>
      <c r="E18">
        <v>1.103</v>
      </c>
    </row>
    <row r="19" spans="1:5" x14ac:dyDescent="0.3">
      <c r="A19">
        <v>13</v>
      </c>
      <c r="B19">
        <v>686.90300000000002</v>
      </c>
      <c r="C19">
        <v>0.88300000000000001</v>
      </c>
      <c r="D19">
        <v>31.64</v>
      </c>
      <c r="E19">
        <v>1.06</v>
      </c>
    </row>
    <row r="20" spans="1:5" x14ac:dyDescent="0.3">
      <c r="A20">
        <v>84</v>
      </c>
      <c r="B20">
        <v>720.53399999999999</v>
      </c>
      <c r="C20">
        <v>0.9</v>
      </c>
      <c r="D20">
        <v>33.174999999999997</v>
      </c>
      <c r="E20">
        <v>1.125</v>
      </c>
    </row>
    <row r="21" spans="1:5" x14ac:dyDescent="0.3">
      <c r="A21">
        <v>25</v>
      </c>
      <c r="B21">
        <v>744.49</v>
      </c>
      <c r="C21">
        <v>0.88400000000000001</v>
      </c>
      <c r="D21">
        <v>35.411999999999999</v>
      </c>
      <c r="E21">
        <v>1.212</v>
      </c>
    </row>
    <row r="22" spans="1:5" x14ac:dyDescent="0.3">
      <c r="A22">
        <v>41</v>
      </c>
      <c r="B22">
        <v>752.322</v>
      </c>
      <c r="C22">
        <v>0.78500000000000003</v>
      </c>
      <c r="D22">
        <v>35.567999999999998</v>
      </c>
      <c r="E22">
        <v>1.1419999999999999</v>
      </c>
    </row>
    <row r="23" spans="1:5" x14ac:dyDescent="0.3">
      <c r="A23">
        <v>17</v>
      </c>
      <c r="B23">
        <v>770.75</v>
      </c>
      <c r="C23">
        <v>0.68899999999999995</v>
      </c>
      <c r="D23">
        <v>37.076999999999998</v>
      </c>
      <c r="E23">
        <v>1.2569999999999999</v>
      </c>
    </row>
    <row r="24" spans="1:5" x14ac:dyDescent="0.3">
      <c r="A24">
        <v>35</v>
      </c>
      <c r="B24">
        <v>812.67399999999998</v>
      </c>
      <c r="C24">
        <v>0.89</v>
      </c>
      <c r="D24">
        <v>36.552</v>
      </c>
      <c r="E24">
        <v>1.2430000000000001</v>
      </c>
    </row>
    <row r="25" spans="1:5" x14ac:dyDescent="0.3">
      <c r="A25">
        <v>54</v>
      </c>
      <c r="B25">
        <v>813.59500000000003</v>
      </c>
      <c r="C25">
        <v>0.80900000000000005</v>
      </c>
      <c r="D25">
        <v>36.734000000000002</v>
      </c>
      <c r="E25">
        <v>1.232</v>
      </c>
    </row>
    <row r="26" spans="1:5" x14ac:dyDescent="0.3">
      <c r="A26">
        <v>40</v>
      </c>
      <c r="B26">
        <v>819.12300000000005</v>
      </c>
      <c r="C26">
        <v>0.90100000000000002</v>
      </c>
      <c r="D26">
        <v>36.488999999999997</v>
      </c>
      <c r="E26">
        <v>1.24</v>
      </c>
    </row>
    <row r="27" spans="1:5" x14ac:dyDescent="0.3">
      <c r="A27">
        <v>56</v>
      </c>
      <c r="B27">
        <v>833.40499999999997</v>
      </c>
      <c r="C27">
        <v>0.88300000000000001</v>
      </c>
      <c r="D27">
        <v>37.546999999999997</v>
      </c>
      <c r="E27">
        <v>1.208</v>
      </c>
    </row>
    <row r="28" spans="1:5" x14ac:dyDescent="0.3">
      <c r="A28">
        <v>64</v>
      </c>
      <c r="B28">
        <v>834.327</v>
      </c>
      <c r="C28">
        <v>0.82</v>
      </c>
      <c r="D28">
        <v>37.276000000000003</v>
      </c>
      <c r="E28">
        <v>1.1970000000000001</v>
      </c>
    </row>
    <row r="29" spans="1:5" x14ac:dyDescent="0.3">
      <c r="A29">
        <v>77</v>
      </c>
      <c r="B29">
        <v>839.85500000000002</v>
      </c>
      <c r="C29">
        <v>0.79100000000000004</v>
      </c>
      <c r="D29">
        <v>37.631999999999998</v>
      </c>
      <c r="E29">
        <v>1.2190000000000001</v>
      </c>
    </row>
    <row r="30" spans="1:5" x14ac:dyDescent="0.3">
      <c r="A30">
        <v>85</v>
      </c>
      <c r="B30">
        <v>859.66499999999996</v>
      </c>
      <c r="C30">
        <v>0.86699999999999999</v>
      </c>
      <c r="D30">
        <v>37.828000000000003</v>
      </c>
      <c r="E30">
        <v>1.169</v>
      </c>
    </row>
    <row r="31" spans="1:5" x14ac:dyDescent="0.3">
      <c r="A31">
        <v>59</v>
      </c>
      <c r="B31">
        <v>864.27200000000005</v>
      </c>
      <c r="C31">
        <v>0.52800000000000002</v>
      </c>
      <c r="D31">
        <v>50.374000000000002</v>
      </c>
      <c r="E31">
        <v>1.478</v>
      </c>
    </row>
    <row r="32" spans="1:5" x14ac:dyDescent="0.3">
      <c r="A32">
        <v>42</v>
      </c>
      <c r="B32">
        <v>874.86800000000005</v>
      </c>
      <c r="C32">
        <v>0.80400000000000005</v>
      </c>
      <c r="D32">
        <v>41.353999999999999</v>
      </c>
      <c r="E32">
        <v>1.4770000000000001</v>
      </c>
    </row>
    <row r="33" spans="1:5" x14ac:dyDescent="0.3">
      <c r="A33">
        <v>31</v>
      </c>
      <c r="B33">
        <v>875.79</v>
      </c>
      <c r="C33">
        <v>0.90100000000000002</v>
      </c>
      <c r="D33">
        <v>36.74</v>
      </c>
      <c r="E33">
        <v>1.161</v>
      </c>
    </row>
    <row r="34" spans="1:5" x14ac:dyDescent="0.3">
      <c r="A34">
        <v>86</v>
      </c>
      <c r="B34">
        <v>885.00300000000004</v>
      </c>
      <c r="C34">
        <v>0.85599999999999998</v>
      </c>
      <c r="D34">
        <v>39.646999999999998</v>
      </c>
      <c r="E34">
        <v>1.3</v>
      </c>
    </row>
    <row r="35" spans="1:5" x14ac:dyDescent="0.3">
      <c r="A35">
        <v>49</v>
      </c>
      <c r="B35">
        <v>922.32</v>
      </c>
      <c r="C35">
        <v>0.876</v>
      </c>
      <c r="D35">
        <v>38.551000000000002</v>
      </c>
      <c r="E35">
        <v>1.266</v>
      </c>
    </row>
    <row r="36" spans="1:5" x14ac:dyDescent="0.3">
      <c r="A36">
        <v>39</v>
      </c>
      <c r="B36">
        <v>936.60199999999998</v>
      </c>
      <c r="C36">
        <v>0.89700000000000002</v>
      </c>
      <c r="D36">
        <v>38.42</v>
      </c>
      <c r="E36">
        <v>1.1579999999999999</v>
      </c>
    </row>
    <row r="37" spans="1:5" x14ac:dyDescent="0.3">
      <c r="A37">
        <v>24</v>
      </c>
      <c r="B37">
        <v>995.11099999999999</v>
      </c>
      <c r="C37">
        <v>0.75600000000000001</v>
      </c>
      <c r="D37">
        <v>41.542999999999999</v>
      </c>
      <c r="E37">
        <v>1.1419999999999999</v>
      </c>
    </row>
    <row r="38" spans="1:5" x14ac:dyDescent="0.3">
      <c r="A38">
        <v>11</v>
      </c>
      <c r="B38">
        <v>1038.4159999999999</v>
      </c>
      <c r="C38">
        <v>0.77100000000000002</v>
      </c>
      <c r="D38">
        <v>42.246000000000002</v>
      </c>
      <c r="E38">
        <v>1.3420000000000001</v>
      </c>
    </row>
  </sheetData>
  <sortState xmlns:xlrd2="http://schemas.microsoft.com/office/spreadsheetml/2017/richdata2" ref="A2:E38">
    <sortCondition ref="B2:B38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A549_PCL-200_1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Wangsik</dc:creator>
  <cp:lastModifiedBy>LEE Wangsik</cp:lastModifiedBy>
  <dcterms:created xsi:type="dcterms:W3CDTF">2026-01-24T22:11:38Z</dcterms:created>
  <dcterms:modified xsi:type="dcterms:W3CDTF">2026-05-01T09:31:17Z</dcterms:modified>
</cp:coreProperties>
</file>